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Area" localSheetId="0">Sheet1!$A$1:$Q$36</definedName>
  </definedNames>
  <calcPr calcId="144525"/>
</workbook>
</file>

<file path=xl/sharedStrings.xml><?xml version="1.0" encoding="utf-8"?>
<sst xmlns="http://schemas.openxmlformats.org/spreadsheetml/2006/main" count="115" uniqueCount="59">
  <si>
    <t>第十一期政府采购协议供货产品汇总表</t>
  </si>
  <si>
    <r>
      <rPr>
        <sz val="12"/>
        <color theme="1"/>
        <rFont val="宋体"/>
        <charset val="134"/>
      </rPr>
      <t>投标品牌为：</t>
    </r>
    <r>
      <rPr>
        <u/>
        <sz val="12"/>
        <color theme="1"/>
        <rFont val="宋体"/>
        <charset val="134"/>
      </rPr>
      <t xml:space="preserve">明基          </t>
    </r>
    <r>
      <rPr>
        <sz val="12"/>
        <color theme="1"/>
        <rFont val="宋体"/>
        <charset val="134"/>
      </rPr>
      <t xml:space="preserve">                       第</t>
    </r>
    <r>
      <rPr>
        <u/>
        <sz val="12"/>
        <color theme="1"/>
        <rFont val="宋体"/>
        <charset val="134"/>
      </rPr>
      <t xml:space="preserve">  六  </t>
    </r>
    <r>
      <rPr>
        <sz val="12"/>
        <color theme="1"/>
        <rFont val="宋体"/>
        <charset val="134"/>
      </rPr>
      <t>包：</t>
    </r>
    <r>
      <rPr>
        <b/>
        <u/>
        <sz val="12"/>
        <color theme="1"/>
        <rFont val="宋体"/>
        <charset val="134"/>
      </rPr>
      <t xml:space="preserve">  投影仪及主要耗材、配件；（含幕布） </t>
    </r>
    <r>
      <rPr>
        <b/>
        <sz val="12"/>
        <color theme="1"/>
        <rFont val="宋体"/>
        <charset val="134"/>
      </rPr>
      <t>（</t>
    </r>
    <r>
      <rPr>
        <sz val="12"/>
        <color theme="1"/>
        <rFont val="宋体"/>
        <charset val="134"/>
      </rPr>
      <t>货物名称</t>
    </r>
    <r>
      <rPr>
        <b/>
        <sz val="12"/>
        <color theme="1"/>
        <rFont val="宋体"/>
        <charset val="134"/>
      </rPr>
      <t>）</t>
    </r>
  </si>
  <si>
    <t xml:space="preserve">   </t>
  </si>
  <si>
    <t>投标人名称</t>
  </si>
  <si>
    <t>品牌</t>
  </si>
  <si>
    <t>市场价</t>
  </si>
  <si>
    <t>产品型号</t>
  </si>
  <si>
    <t>技术参数</t>
  </si>
  <si>
    <t>节能</t>
  </si>
  <si>
    <t>环保</t>
  </si>
  <si>
    <r>
      <rPr>
        <sz val="10"/>
        <color theme="1"/>
        <rFont val="宋体"/>
        <charset val="134"/>
      </rPr>
      <t>(</t>
    </r>
    <r>
      <rPr>
        <u/>
        <sz val="10"/>
        <color theme="1"/>
        <rFont val="宋体"/>
        <charset val="134"/>
      </rPr>
      <t xml:space="preserve"> 1</t>
    </r>
    <r>
      <rPr>
        <sz val="10"/>
        <color theme="1"/>
        <rFont val="宋体"/>
        <charset val="134"/>
      </rPr>
      <t>台-</t>
    </r>
    <r>
      <rPr>
        <u/>
        <sz val="10"/>
        <color theme="1"/>
        <rFont val="宋体"/>
        <charset val="134"/>
      </rPr>
      <t>10</t>
    </r>
    <r>
      <rPr>
        <sz val="10"/>
        <color theme="1"/>
        <rFont val="宋体"/>
        <charset val="134"/>
      </rPr>
      <t>台)</t>
    </r>
  </si>
  <si>
    <r>
      <rPr>
        <sz val="10"/>
        <color theme="1"/>
        <rFont val="宋体"/>
        <charset val="134"/>
      </rPr>
      <t>(</t>
    </r>
    <r>
      <rPr>
        <u/>
        <sz val="10"/>
        <color theme="1"/>
        <rFont val="宋体"/>
        <charset val="134"/>
      </rPr>
      <t xml:space="preserve"> 11</t>
    </r>
    <r>
      <rPr>
        <sz val="10"/>
        <color theme="1"/>
        <rFont val="宋体"/>
        <charset val="134"/>
      </rPr>
      <t>台-</t>
    </r>
    <r>
      <rPr>
        <u/>
        <sz val="10"/>
        <color theme="1"/>
        <rFont val="宋体"/>
        <charset val="134"/>
      </rPr>
      <t xml:space="preserve"> 20 </t>
    </r>
    <r>
      <rPr>
        <sz val="10"/>
        <color theme="1"/>
        <rFont val="宋体"/>
        <charset val="134"/>
      </rPr>
      <t>台)</t>
    </r>
  </si>
  <si>
    <r>
      <rPr>
        <sz val="10"/>
        <color theme="1"/>
        <rFont val="宋体"/>
        <charset val="134"/>
      </rPr>
      <t>(</t>
    </r>
    <r>
      <rPr>
        <u/>
        <sz val="10"/>
        <color theme="1"/>
        <rFont val="宋体"/>
        <charset val="134"/>
      </rPr>
      <t xml:space="preserve"> 21 </t>
    </r>
    <r>
      <rPr>
        <sz val="10"/>
        <color theme="1"/>
        <rFont val="宋体"/>
        <charset val="134"/>
      </rPr>
      <t>台-</t>
    </r>
    <r>
      <rPr>
        <u/>
        <sz val="10"/>
        <color theme="1"/>
        <rFont val="宋体"/>
        <charset val="134"/>
      </rPr>
      <t xml:space="preserve"> 100 </t>
    </r>
    <r>
      <rPr>
        <sz val="10"/>
        <color theme="1"/>
        <rFont val="宋体"/>
        <charset val="134"/>
      </rPr>
      <t>台)</t>
    </r>
  </si>
  <si>
    <t>交货期</t>
  </si>
  <si>
    <t>(元)</t>
  </si>
  <si>
    <t>产品</t>
  </si>
  <si>
    <t>优惠率</t>
  </si>
  <si>
    <t>最高限价</t>
  </si>
  <si>
    <t>明基智能科技（上海）有限公司</t>
  </si>
  <si>
    <t>明基</t>
  </si>
  <si>
    <t>SP9527</t>
  </si>
  <si>
    <t>投影亮度:3500流明,3D投影:是、标准分辨率:800*600、灯泡类型:超高压冷光源汞灯泡、灯泡寿命:10000小时、环保产品:是、节能产品:是、投影对比度:13000：1、投影技术:美国德州仪器DLP™数字光学处理投影技术、投影距离:78"@3.1m、VGA,HDMI接口</t>
  </si>
  <si>
    <t>√</t>
  </si>
  <si>
    <t>15天</t>
  </si>
  <si>
    <t>SP2535S</t>
  </si>
  <si>
    <t>3D投影:是、标准分辨率:800*600、灯泡类型:高压汞（冷光源）、灯泡寿命:10000小时、环保产品:是、节能产品:是、投影对比度:15000:1、投影技术:DLP、投影亮度:4000流明</t>
  </si>
  <si>
    <t>E1443</t>
  </si>
  <si>
    <t>3D投影:是、标准分辨率:800*600、灯泡类型:高压汞冷光源、灯泡寿命:6000小时、环保产品:是、节能产品:是、投影对比度:13000：1、投影技术:DLP数码投影技术、投影亮度:3600流明、无线投影</t>
  </si>
  <si>
    <t>SP9528</t>
  </si>
  <si>
    <t>3D投影:是、标准分辨率:1024*768、灯泡类型:高压汞冷光源、灯泡寿命:6000小时、环保产品:是、节能产品:是、投影对比度:13000：1、投影技术:DLP数码投影技术、投影亮度:3500流明</t>
  </si>
  <si>
    <t>SP2535W</t>
  </si>
  <si>
    <t>3D投影:是、标准分辨率:1280*800、灯泡类型:高压汞冷光源、灯泡寿命:6000小时、环保产品:是、节能产品:是、投影对比度:15000：1、投影技术:DLP数码投影技术、投影亮度:4000流明</t>
  </si>
  <si>
    <t xml:space="preserve"> EM18F7</t>
  </si>
  <si>
    <t>3D投影:是、标准分辨率:1024*768、灯泡类型:高压汞冷光源、灯泡寿命:6000小时、环保产品:是、节能产品:是、投影对比度:13000：1、投影技术:DLP数码投影技术、投影亮度:4000流明、无线投影</t>
  </si>
  <si>
    <t>CP2808STD</t>
  </si>
  <si>
    <t>3D投影:是、标准分辨率:1024*768、灯泡类型:高压汞冷光源、灯泡寿命:6000小时、环保产品:是、节能产品:是、投影对比度:13000：1、投影技术:DLP数码投影技术、投影亮度:3000流明、1米投80寸</t>
  </si>
  <si>
    <t>EM1908</t>
  </si>
  <si>
    <t>3D投影:是、标准分辨率:1280*800、灯泡类型:高压汞冷光源、灯泡寿命:6000小时、环保产品:是、节能产品:是、投影对比度:13000：1、投影技术:DLP数码投影技术、投影亮度:4000流明、无线投影</t>
  </si>
  <si>
    <t>CP2611</t>
  </si>
  <si>
    <t>3D投影:是、标准分辨率:1024*768、灯泡类型:高压汞冷光源、灯泡寿命:6000小时、环保产品:是、节能产品:是、投影对比度:20000：1、投影技术:DLP数码投影技术，投影亮度:4000流明</t>
  </si>
  <si>
    <t>SP2535H</t>
  </si>
  <si>
    <t>3D投影:是、标准分辨率:1920*1080、灯泡类型:高压汞冷光源、灯泡寿命:6000小时、环保产品:是、节能产品:是、投影对比度:13000：1、投影技术:DLP数码投影技术、投影亮度:4000流明</t>
  </si>
  <si>
    <t>EM1919</t>
  </si>
  <si>
    <t>3D投影:是、标准分辨率:1920*1080、灯泡类型:高压汞冷光源、灯泡寿命:6000小时、环保产品:是、节能产品:是、投影对比度:13000：1、投影技术:DLP数码投影技术、投影亮度:4000流明、无线投影</t>
  </si>
  <si>
    <r>
      <rPr>
        <sz val="10.5"/>
        <color theme="1"/>
        <rFont val="宋体"/>
        <charset val="134"/>
      </rPr>
      <t>注</t>
    </r>
    <r>
      <rPr>
        <b/>
        <sz val="10.5"/>
        <color theme="1"/>
        <rFont val="宋体"/>
        <charset val="134"/>
      </rPr>
      <t>：如为节能产品或环保产品的，请在相应空格内打“√”。</t>
    </r>
  </si>
  <si>
    <t>1、产品排列顺序，按型号配置由低到高，列出全系列产品。</t>
  </si>
  <si>
    <t>2、价格是包括设备价及运输、保险、货到（上饶城区用户单位）并安装调试完毕验收合格后，且包含国家规定“三包”服务费用的价格与此相关的一切费用均不另计。</t>
  </si>
  <si>
    <t>3、计算机每一型号的报价应是含显示器的标配价格，但显示器、操作系统和音箱还需单列报价，以便日后用户调整。显示器和操作系统音箱的报价应在备注栏中写明适用于哪一型号的机型；各产品如有选购件及耗材，必须提供其报价；上述配件、选购件及耗材未报价格的将不允许采购人在采购时更改上述配置，投标人所提供的配件、选购件及耗材必须与投标货物的品牌相一致，不接受第三方产品。</t>
  </si>
  <si>
    <t>4、优惠率=[（市场价或媒体价—协议供货报价）÷市场价或媒体价]×100%。</t>
  </si>
  <si>
    <t>5、交货期是指在一般情况下给协议供货的最优供货期。</t>
  </si>
  <si>
    <r>
      <rPr>
        <sz val="10.5"/>
        <color theme="1"/>
        <rFont val="宋体"/>
        <charset val="134"/>
      </rPr>
      <t>6、</t>
    </r>
    <r>
      <rPr>
        <sz val="10.5"/>
        <color theme="1"/>
        <rFont val="宋体"/>
        <charset val="134"/>
      </rPr>
      <t>表格必须采用</t>
    </r>
    <r>
      <rPr>
        <sz val="10.5"/>
        <color theme="1"/>
        <rFont val="Times New Roman"/>
        <charset val="134"/>
      </rPr>
      <t>EXCEL</t>
    </r>
    <r>
      <rPr>
        <sz val="10.5"/>
        <color theme="1"/>
        <rFont val="宋体"/>
        <charset val="134"/>
      </rPr>
      <t>格式，</t>
    </r>
    <r>
      <rPr>
        <sz val="10.5"/>
        <color theme="1"/>
        <rFont val="宋体"/>
        <charset val="134"/>
      </rPr>
      <t>表格中详细配置应填报真实、完整、准确，不得漏任何配置。</t>
    </r>
  </si>
  <si>
    <r>
      <rPr>
        <sz val="10.5"/>
        <color theme="1"/>
        <rFont val="Times New Roman"/>
        <charset val="134"/>
      </rPr>
      <t xml:space="preserve">7. </t>
    </r>
    <r>
      <rPr>
        <sz val="10.5"/>
        <color theme="1"/>
        <rFont val="宋体"/>
        <charset val="134"/>
      </rPr>
      <t>电子档的表格格式必须与纸质版的表格一致。</t>
    </r>
  </si>
  <si>
    <t>8、投标人应以附件的形式提供开标时间截止前厂家生产的所有机型目录，只有在开标日期后新出的机型才允许中标后新增。</t>
  </si>
  <si>
    <t>9、不接受非标准机型（特配机型）的投标，如发现有该分包将作无效投标处理。</t>
  </si>
  <si>
    <t>10、投标人必须根据采购限额分数量段分别报优惠率和最高限价。</t>
  </si>
  <si>
    <t>11、“投标人名称”为所投品牌的制造商或制造商授权的代理商。</t>
  </si>
  <si>
    <t>投标人（公章）：</t>
  </si>
  <si>
    <t>法人授权代表（签字）：</t>
  </si>
  <si>
    <t>日期： 2020 年7月 8日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</si>
</sst>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1"/>
      <color theme="1"/>
      <name val="宋体"/>
      <charset val="134"/>
      <scheme val="minor"/>
    </font>
    <font>
      <sz val="20"/>
      <color theme="1"/>
      <name val="宋体"/>
      <charset val="134"/>
      <scheme val="minor"/>
    </font>
    <font>
      <sz val="12"/>
      <color theme="1"/>
      <name val="宋体"/>
      <charset val="134"/>
    </font>
    <font>
      <sz val="9"/>
      <color theme="1"/>
      <name val="宋体"/>
      <charset val="134"/>
    </font>
    <font>
      <sz val="10"/>
      <color theme="1"/>
      <name val="宋体"/>
      <charset val="134"/>
    </font>
    <font>
      <sz val="9"/>
      <color rgb="FF000000"/>
      <name val="宋体"/>
      <charset val="134"/>
    </font>
    <font>
      <sz val="10.5"/>
      <color theme="1"/>
      <name val="宋体"/>
      <charset val="134"/>
    </font>
    <font>
      <sz val="9"/>
      <color theme="1"/>
      <name val="宋体"/>
      <charset val="134"/>
      <scheme val="minor"/>
    </font>
    <font>
      <b/>
      <sz val="11"/>
      <color theme="1"/>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9C6500"/>
      <name val="宋体"/>
      <charset val="0"/>
      <scheme val="minor"/>
    </font>
    <font>
      <u/>
      <sz val="12"/>
      <color theme="1"/>
      <name val="宋体"/>
      <charset val="134"/>
    </font>
    <font>
      <b/>
      <u/>
      <sz val="12"/>
      <color theme="1"/>
      <name val="宋体"/>
      <charset val="134"/>
    </font>
    <font>
      <b/>
      <sz val="12"/>
      <color theme="1"/>
      <name val="宋体"/>
      <charset val="134"/>
    </font>
    <font>
      <u/>
      <sz val="10"/>
      <color theme="1"/>
      <name val="宋体"/>
      <charset val="134"/>
    </font>
    <font>
      <b/>
      <sz val="10.5"/>
      <color theme="1"/>
      <name val="宋体"/>
      <charset val="134"/>
    </font>
    <font>
      <sz val="10.5"/>
      <color theme="1"/>
      <name val="Times New Roman"/>
      <charset val="134"/>
    </font>
  </fonts>
  <fills count="33">
    <fill>
      <patternFill patternType="none"/>
    </fill>
    <fill>
      <patternFill patternType="gray125"/>
    </fill>
    <fill>
      <patternFill patternType="solid">
        <fgColor rgb="FFFFC7CE"/>
        <bgColor indexed="64"/>
      </patternFill>
    </fill>
    <fill>
      <patternFill patternType="solid">
        <fgColor rgb="FFFFCC99"/>
        <bgColor indexed="64"/>
      </patternFill>
    </fill>
    <fill>
      <patternFill patternType="solid">
        <fgColor rgb="FFC6EFCE"/>
        <bgColor indexed="64"/>
      </patternFill>
    </fill>
    <fill>
      <patternFill patternType="solid">
        <fgColor rgb="FFF2F2F2"/>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20" fillId="10" borderId="0" applyNumberFormat="0" applyBorder="0" applyAlignment="0" applyProtection="0">
      <alignment vertical="center"/>
    </xf>
    <xf numFmtId="0" fontId="14"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8" borderId="0" applyNumberFormat="0" applyBorder="0" applyAlignment="0" applyProtection="0">
      <alignment vertical="center"/>
    </xf>
    <xf numFmtId="0" fontId="13" fillId="2" borderId="0" applyNumberFormat="0" applyBorder="0" applyAlignment="0" applyProtection="0">
      <alignment vertical="center"/>
    </xf>
    <xf numFmtId="43" fontId="0" fillId="0" borderId="0" applyFont="0" applyFill="0" applyBorder="0" applyAlignment="0" applyProtection="0">
      <alignment vertical="center"/>
    </xf>
    <xf numFmtId="0" fontId="21" fillId="12"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6" borderId="10" applyNumberFormat="0" applyFont="0" applyAlignment="0" applyProtection="0">
      <alignment vertical="center"/>
    </xf>
    <xf numFmtId="0" fontId="21" fillId="15"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5" applyNumberFormat="0" applyFill="0" applyAlignment="0" applyProtection="0">
      <alignment vertical="center"/>
    </xf>
    <xf numFmtId="0" fontId="9" fillId="0" borderId="5" applyNumberFormat="0" applyFill="0" applyAlignment="0" applyProtection="0">
      <alignment vertical="center"/>
    </xf>
    <xf numFmtId="0" fontId="21" fillId="16" borderId="0" applyNumberFormat="0" applyBorder="0" applyAlignment="0" applyProtection="0">
      <alignment vertical="center"/>
    </xf>
    <xf numFmtId="0" fontId="12" fillId="0" borderId="7" applyNumberFormat="0" applyFill="0" applyAlignment="0" applyProtection="0">
      <alignment vertical="center"/>
    </xf>
    <xf numFmtId="0" fontId="21" fillId="17" borderId="0" applyNumberFormat="0" applyBorder="0" applyAlignment="0" applyProtection="0">
      <alignment vertical="center"/>
    </xf>
    <xf numFmtId="0" fontId="17" fillId="5" borderId="8" applyNumberFormat="0" applyAlignment="0" applyProtection="0">
      <alignment vertical="center"/>
    </xf>
    <xf numFmtId="0" fontId="22" fillId="5" borderId="6" applyNumberFormat="0" applyAlignment="0" applyProtection="0">
      <alignment vertical="center"/>
    </xf>
    <xf numFmtId="0" fontId="24" fillId="13" borderId="11" applyNumberFormat="0" applyAlignment="0" applyProtection="0">
      <alignment vertical="center"/>
    </xf>
    <xf numFmtId="0" fontId="20" fillId="19" borderId="0" applyNumberFormat="0" applyBorder="0" applyAlignment="0" applyProtection="0">
      <alignment vertical="center"/>
    </xf>
    <xf numFmtId="0" fontId="21" fillId="20" borderId="0" applyNumberFormat="0" applyBorder="0" applyAlignment="0" applyProtection="0">
      <alignment vertical="center"/>
    </xf>
    <xf numFmtId="0" fontId="18" fillId="0" borderId="9" applyNumberFormat="0" applyFill="0" applyAlignment="0" applyProtection="0">
      <alignment vertical="center"/>
    </xf>
    <xf numFmtId="0" fontId="8" fillId="0" borderId="4" applyNumberFormat="0" applyFill="0" applyAlignment="0" applyProtection="0">
      <alignment vertical="center"/>
    </xf>
    <xf numFmtId="0" fontId="15" fillId="4" borderId="0" applyNumberFormat="0" applyBorder="0" applyAlignment="0" applyProtection="0">
      <alignment vertical="center"/>
    </xf>
    <xf numFmtId="0" fontId="26" fillId="14" borderId="0" applyNumberFormat="0" applyBorder="0" applyAlignment="0" applyProtection="0">
      <alignment vertical="center"/>
    </xf>
    <xf numFmtId="0" fontId="20" fillId="21" borderId="0" applyNumberFormat="0" applyBorder="0" applyAlignment="0" applyProtection="0">
      <alignment vertical="center"/>
    </xf>
    <xf numFmtId="0" fontId="21" fillId="23" borderId="0" applyNumberFormat="0" applyBorder="0" applyAlignment="0" applyProtection="0">
      <alignment vertical="center"/>
    </xf>
    <xf numFmtId="0" fontId="20" fillId="9" borderId="0" applyNumberFormat="0" applyBorder="0" applyAlignment="0" applyProtection="0">
      <alignment vertical="center"/>
    </xf>
    <xf numFmtId="0" fontId="20" fillId="7"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2" borderId="0" applyNumberFormat="0" applyBorder="0" applyAlignment="0" applyProtection="0">
      <alignment vertical="center"/>
    </xf>
    <xf numFmtId="0" fontId="21" fillId="27" borderId="0" applyNumberFormat="0" applyBorder="0" applyAlignment="0" applyProtection="0">
      <alignment vertical="center"/>
    </xf>
    <xf numFmtId="0" fontId="20" fillId="1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0" fillId="31" borderId="0" applyNumberFormat="0" applyBorder="0" applyAlignment="0" applyProtection="0">
      <alignment vertical="center"/>
    </xf>
    <xf numFmtId="0" fontId="21" fillId="11" borderId="0" applyNumberFormat="0" applyBorder="0" applyAlignment="0" applyProtection="0">
      <alignment vertical="center"/>
    </xf>
    <xf numFmtId="0" fontId="21" fillId="26" borderId="0" applyNumberFormat="0" applyBorder="0" applyAlignment="0" applyProtection="0">
      <alignment vertical="center"/>
    </xf>
    <xf numFmtId="0" fontId="20" fillId="28" borderId="0" applyNumberFormat="0" applyBorder="0" applyAlignment="0" applyProtection="0">
      <alignment vertical="center"/>
    </xf>
    <xf numFmtId="0" fontId="21" fillId="32" borderId="0" applyNumberFormat="0" applyBorder="0" applyAlignment="0" applyProtection="0">
      <alignment vertical="center"/>
    </xf>
  </cellStyleXfs>
  <cellXfs count="35">
    <xf numFmtId="0" fontId="0" fillId="0" borderId="0" xfId="0"/>
    <xf numFmtId="0" fontId="0" fillId="0" borderId="0" xfId="0" applyAlignment="1">
      <alignment horizontal="center"/>
    </xf>
    <xf numFmtId="0" fontId="1" fillId="0" borderId="0" xfId="0" applyFont="1" applyAlignment="1">
      <alignment horizontal="center"/>
    </xf>
    <xf numFmtId="0" fontId="2" fillId="0" borderId="0" xfId="0" applyFont="1" applyFill="1" applyAlignment="1">
      <alignment horizontal="left" vertical="center"/>
    </xf>
    <xf numFmtId="0" fontId="2" fillId="0" borderId="0" xfId="0" applyFont="1" applyFill="1" applyAlignment="1">
      <alignment horizontal="justify" vertical="center"/>
    </xf>
    <xf numFmtId="0" fontId="0" fillId="0" borderId="0" xfId="0" applyFill="1"/>
    <xf numFmtId="0" fontId="0" fillId="0" borderId="0" xfId="0" applyFill="1" applyAlignment="1">
      <alignment horizont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9" fontId="3" fillId="0" borderId="3" xfId="0" applyNumberFormat="1" applyFont="1" applyFill="1" applyBorder="1" applyAlignment="1">
      <alignment horizontal="center" vertical="center" wrapText="1"/>
    </xf>
    <xf numFmtId="0" fontId="6" fillId="0" borderId="3" xfId="0" applyFont="1" applyBorder="1" applyAlignment="1">
      <alignment horizontal="left" vertical="center"/>
    </xf>
    <xf numFmtId="0" fontId="6" fillId="0" borderId="0" xfId="0" applyFont="1" applyAlignment="1">
      <alignment horizontal="left" vertical="center"/>
    </xf>
    <xf numFmtId="0" fontId="6" fillId="0" borderId="0" xfId="0" applyFont="1" applyAlignment="1">
      <alignment horizontal="left" vertical="center" wrapText="1"/>
    </xf>
    <xf numFmtId="0" fontId="0" fillId="0" borderId="0" xfId="0" applyAlignment="1">
      <alignment horizontal="left"/>
    </xf>
    <xf numFmtId="0" fontId="6" fillId="0" borderId="0" xfId="0" applyFont="1" applyAlignment="1">
      <alignment horizontal="center" vertical="center"/>
    </xf>
    <xf numFmtId="0" fontId="2" fillId="0" borderId="0" xfId="0" applyFont="1" applyAlignment="1">
      <alignment horizontal="justify" vertical="center"/>
    </xf>
    <xf numFmtId="0" fontId="2" fillId="0" borderId="0" xfId="0" applyFont="1" applyAlignment="1">
      <alignment horizontal="left" vertical="center"/>
    </xf>
    <xf numFmtId="0" fontId="2" fillId="0" borderId="0" xfId="0" applyFont="1" applyAlignment="1">
      <alignment vertical="center"/>
    </xf>
    <xf numFmtId="0" fontId="3" fillId="0" borderId="1"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6" fillId="0" borderId="0" xfId="0" applyFont="1" applyBorder="1" applyAlignment="1">
      <alignment horizontal="left" vertical="center"/>
    </xf>
    <xf numFmtId="0" fontId="0" fillId="0" borderId="1" xfId="0" applyFill="1" applyBorder="1" applyAlignment="1">
      <alignment horizontal="center" vertical="center"/>
    </xf>
    <xf numFmtId="0" fontId="7" fillId="0" borderId="1" xfId="0" applyFont="1" applyBorder="1" applyAlignment="1">
      <alignment horizontal="distributed" vertical="center"/>
    </xf>
    <xf numFmtId="0" fontId="7" fillId="0" borderId="1" xfId="0" applyFont="1" applyFill="1" applyBorder="1" applyAlignment="1">
      <alignment horizontal="distributed" vertical="center"/>
    </xf>
    <xf numFmtId="0" fontId="0" fillId="0" borderId="1" xfId="0" applyFill="1" applyBorder="1" applyAlignment="1">
      <alignment horizontal="distributed" vertical="center"/>
    </xf>
    <xf numFmtId="0" fontId="0" fillId="0" borderId="0" xfId="0" applyFill="1" applyBorder="1" applyAlignment="1">
      <alignment horizontal="distributed"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5"/>
  <sheetViews>
    <sheetView tabSelected="1" workbookViewId="0">
      <selection activeCell="O4" sqref="O4:R16"/>
    </sheetView>
  </sheetViews>
  <sheetFormatPr defaultColWidth="9" defaultRowHeight="13.5"/>
  <cols>
    <col min="1" max="1" width="11.625" customWidth="1"/>
    <col min="2" max="2" width="6.625" customWidth="1"/>
    <col min="3" max="3" width="6.5" style="1" customWidth="1"/>
    <col min="4" max="4" width="7.625" style="1" customWidth="1"/>
    <col min="5" max="5" width="38.375" customWidth="1"/>
    <col min="6" max="6" width="6.875" customWidth="1"/>
    <col min="7" max="8" width="6.75" customWidth="1"/>
    <col min="9" max="9" width="6.25" customWidth="1"/>
    <col min="10" max="10" width="6" customWidth="1"/>
    <col min="11" max="11" width="7" customWidth="1"/>
    <col min="12" max="12" width="7.875" customWidth="1"/>
    <col min="13" max="13" width="7" customWidth="1"/>
    <col min="14" max="14" width="9" style="1"/>
    <col min="15" max="15" width="9" customWidth="1"/>
    <col min="16" max="16" width="9.25" customWidth="1"/>
  </cols>
  <sheetData>
    <row r="1" ht="33" customHeight="1" spans="1:16">
      <c r="A1" s="2" t="s">
        <v>0</v>
      </c>
      <c r="B1" s="2"/>
      <c r="C1" s="2"/>
      <c r="D1" s="2"/>
      <c r="E1" s="2"/>
      <c r="F1" s="2"/>
      <c r="G1" s="2"/>
      <c r="H1" s="2"/>
      <c r="I1" s="2"/>
      <c r="J1" s="2"/>
      <c r="K1" s="2"/>
      <c r="L1" s="2"/>
      <c r="M1" s="2"/>
      <c r="N1" s="2"/>
      <c r="O1" s="2"/>
      <c r="P1" s="2"/>
    </row>
    <row r="2" ht="38.25" customHeight="1" spans="1:17">
      <c r="A2" s="3" t="s">
        <v>1</v>
      </c>
      <c r="B2" s="3"/>
      <c r="C2" s="3"/>
      <c r="D2" s="3"/>
      <c r="E2" s="3"/>
      <c r="F2" s="3"/>
      <c r="G2" s="3"/>
      <c r="H2" s="3"/>
      <c r="I2" s="3"/>
      <c r="J2" s="3"/>
      <c r="K2" s="3"/>
      <c r="L2" s="3"/>
      <c r="M2" s="3"/>
      <c r="N2" s="3"/>
      <c r="O2" s="3"/>
      <c r="P2" s="3"/>
      <c r="Q2" s="3"/>
    </row>
    <row r="3" ht="14.25" spans="1:17">
      <c r="A3" s="4" t="s">
        <v>2</v>
      </c>
      <c r="B3" s="5"/>
      <c r="C3" s="6"/>
      <c r="D3" s="6"/>
      <c r="E3" s="5"/>
      <c r="F3" s="5"/>
      <c r="G3" s="5"/>
      <c r="H3" s="5"/>
      <c r="I3" s="5"/>
      <c r="J3" s="5"/>
      <c r="K3" s="5"/>
      <c r="L3" s="5"/>
      <c r="M3" s="5"/>
      <c r="N3" s="6"/>
      <c r="O3" s="5"/>
      <c r="P3" s="5"/>
      <c r="Q3" s="5"/>
    </row>
    <row r="4" ht="23.25" customHeight="1" spans="1:17">
      <c r="A4" s="7" t="s">
        <v>3</v>
      </c>
      <c r="B4" s="7" t="s">
        <v>4</v>
      </c>
      <c r="C4" s="7" t="s">
        <v>5</v>
      </c>
      <c r="D4" s="7" t="s">
        <v>6</v>
      </c>
      <c r="E4" s="7" t="s">
        <v>7</v>
      </c>
      <c r="F4" s="7" t="s">
        <v>8</v>
      </c>
      <c r="G4" s="7" t="s">
        <v>9</v>
      </c>
      <c r="H4" s="8" t="s">
        <v>10</v>
      </c>
      <c r="I4" s="8"/>
      <c r="J4" s="8" t="s">
        <v>11</v>
      </c>
      <c r="K4" s="8"/>
      <c r="L4" s="8" t="s">
        <v>12</v>
      </c>
      <c r="M4" s="8"/>
      <c r="N4" s="7" t="s">
        <v>13</v>
      </c>
      <c r="O4" s="7"/>
      <c r="P4" s="7"/>
      <c r="Q4" s="30"/>
    </row>
    <row r="5" ht="24" customHeight="1" spans="1:17">
      <c r="A5" s="7"/>
      <c r="B5" s="7"/>
      <c r="C5" s="7" t="s">
        <v>14</v>
      </c>
      <c r="D5" s="7"/>
      <c r="E5" s="7"/>
      <c r="F5" s="7" t="s">
        <v>15</v>
      </c>
      <c r="G5" s="7" t="s">
        <v>15</v>
      </c>
      <c r="H5" s="7" t="s">
        <v>16</v>
      </c>
      <c r="I5" s="7" t="s">
        <v>17</v>
      </c>
      <c r="J5" s="7" t="s">
        <v>16</v>
      </c>
      <c r="K5" s="7" t="s">
        <v>17</v>
      </c>
      <c r="L5" s="7" t="s">
        <v>16</v>
      </c>
      <c r="M5" s="7" t="s">
        <v>17</v>
      </c>
      <c r="N5" s="7"/>
      <c r="O5" s="7"/>
      <c r="P5" s="7"/>
      <c r="Q5" s="30"/>
    </row>
    <row r="6" ht="56.25" spans="1:17">
      <c r="A6" s="9" t="s">
        <v>18</v>
      </c>
      <c r="B6" s="9" t="s">
        <v>19</v>
      </c>
      <c r="C6" s="9">
        <v>4999</v>
      </c>
      <c r="D6" s="9" t="s">
        <v>20</v>
      </c>
      <c r="E6" s="9" t="s">
        <v>21</v>
      </c>
      <c r="F6" s="9" t="s">
        <v>22</v>
      </c>
      <c r="G6" s="9" t="s">
        <v>22</v>
      </c>
      <c r="H6" s="10">
        <v>0.06</v>
      </c>
      <c r="I6" s="7">
        <f t="shared" ref="I6:I16" si="0">C6*0.94</f>
        <v>4699.06</v>
      </c>
      <c r="J6" s="13">
        <v>0.07</v>
      </c>
      <c r="K6" s="7">
        <f t="shared" ref="K6:K16" si="1">C6*0.93</f>
        <v>4649.07</v>
      </c>
      <c r="L6" s="13">
        <v>0.08</v>
      </c>
      <c r="M6" s="7">
        <f t="shared" ref="M6:M16" si="2">C6*0.92</f>
        <v>4599.08</v>
      </c>
      <c r="N6" s="9" t="s">
        <v>23</v>
      </c>
      <c r="O6" s="9"/>
      <c r="P6" s="9"/>
      <c r="Q6" s="31"/>
    </row>
    <row r="7" ht="45" spans="1:17">
      <c r="A7" s="7" t="s">
        <v>18</v>
      </c>
      <c r="B7" s="7" t="s">
        <v>19</v>
      </c>
      <c r="C7" s="7">
        <v>4999</v>
      </c>
      <c r="D7" s="11" t="s">
        <v>24</v>
      </c>
      <c r="E7" s="12" t="s">
        <v>25</v>
      </c>
      <c r="F7" s="7" t="s">
        <v>22</v>
      </c>
      <c r="G7" s="7" t="s">
        <v>22</v>
      </c>
      <c r="H7" s="13">
        <v>0.06</v>
      </c>
      <c r="I7" s="7">
        <f t="shared" si="0"/>
        <v>4699.06</v>
      </c>
      <c r="J7" s="13">
        <v>0.07</v>
      </c>
      <c r="K7" s="7">
        <f t="shared" si="1"/>
        <v>4649.07</v>
      </c>
      <c r="L7" s="13">
        <v>0.08</v>
      </c>
      <c r="M7" s="7">
        <f t="shared" si="2"/>
        <v>4599.08</v>
      </c>
      <c r="N7" s="7" t="s">
        <v>23</v>
      </c>
      <c r="O7" s="7"/>
      <c r="P7" s="7"/>
      <c r="Q7" s="32"/>
    </row>
    <row r="8" ht="45" spans="1:17">
      <c r="A8" s="7" t="s">
        <v>18</v>
      </c>
      <c r="B8" s="7" t="s">
        <v>19</v>
      </c>
      <c r="C8" s="7">
        <v>5799</v>
      </c>
      <c r="D8" s="11" t="s">
        <v>26</v>
      </c>
      <c r="E8" s="12" t="s">
        <v>27</v>
      </c>
      <c r="F8" s="7" t="s">
        <v>22</v>
      </c>
      <c r="G8" s="7" t="s">
        <v>22</v>
      </c>
      <c r="H8" s="13">
        <v>0.06</v>
      </c>
      <c r="I8" s="7">
        <f t="shared" si="0"/>
        <v>5451.06</v>
      </c>
      <c r="J8" s="13">
        <v>0.07</v>
      </c>
      <c r="K8" s="7">
        <f t="shared" si="1"/>
        <v>5393.07</v>
      </c>
      <c r="L8" s="13">
        <v>0.08</v>
      </c>
      <c r="M8" s="7">
        <f t="shared" si="2"/>
        <v>5335.08</v>
      </c>
      <c r="N8" s="7" t="s">
        <v>23</v>
      </c>
      <c r="O8" s="7"/>
      <c r="P8" s="7"/>
      <c r="Q8" s="7"/>
    </row>
    <row r="9" ht="45" spans="1:17">
      <c r="A9" s="7" t="s">
        <v>18</v>
      </c>
      <c r="B9" s="7" t="s">
        <v>19</v>
      </c>
      <c r="C9" s="7">
        <v>5999</v>
      </c>
      <c r="D9" s="11" t="s">
        <v>28</v>
      </c>
      <c r="E9" s="12" t="s">
        <v>29</v>
      </c>
      <c r="F9" s="7" t="s">
        <v>22</v>
      </c>
      <c r="G9" s="7" t="s">
        <v>22</v>
      </c>
      <c r="H9" s="13">
        <v>0.06</v>
      </c>
      <c r="I9" s="7">
        <f t="shared" si="0"/>
        <v>5639.06</v>
      </c>
      <c r="J9" s="13">
        <v>0.07</v>
      </c>
      <c r="K9" s="7">
        <f t="shared" si="1"/>
        <v>5579.07</v>
      </c>
      <c r="L9" s="13">
        <v>0.08</v>
      </c>
      <c r="M9" s="7">
        <f t="shared" si="2"/>
        <v>5519.08</v>
      </c>
      <c r="N9" s="7" t="s">
        <v>23</v>
      </c>
      <c r="O9" s="7"/>
      <c r="P9" s="7"/>
      <c r="Q9" s="32"/>
    </row>
    <row r="10" ht="45" spans="1:17">
      <c r="A10" s="7" t="s">
        <v>18</v>
      </c>
      <c r="B10" s="7" t="s">
        <v>19</v>
      </c>
      <c r="C10" s="7">
        <v>6999</v>
      </c>
      <c r="D10" s="11" t="s">
        <v>30</v>
      </c>
      <c r="E10" s="12" t="s">
        <v>31</v>
      </c>
      <c r="F10" s="7" t="s">
        <v>22</v>
      </c>
      <c r="G10" s="7" t="s">
        <v>22</v>
      </c>
      <c r="H10" s="13">
        <v>0.06</v>
      </c>
      <c r="I10" s="7">
        <f t="shared" si="0"/>
        <v>6579.06</v>
      </c>
      <c r="J10" s="13">
        <v>0.07</v>
      </c>
      <c r="K10" s="7">
        <f t="shared" si="1"/>
        <v>6509.07</v>
      </c>
      <c r="L10" s="13">
        <v>0.08</v>
      </c>
      <c r="M10" s="7">
        <f t="shared" si="2"/>
        <v>6439.08</v>
      </c>
      <c r="N10" s="7" t="s">
        <v>23</v>
      </c>
      <c r="O10" s="7"/>
      <c r="P10" s="7"/>
      <c r="Q10" s="32"/>
    </row>
    <row r="11" ht="45" spans="1:17">
      <c r="A11" s="7" t="s">
        <v>18</v>
      </c>
      <c r="B11" s="7" t="s">
        <v>19</v>
      </c>
      <c r="C11" s="7">
        <v>7999</v>
      </c>
      <c r="D11" s="11" t="s">
        <v>32</v>
      </c>
      <c r="E11" s="12" t="s">
        <v>33</v>
      </c>
      <c r="F11" s="7" t="s">
        <v>22</v>
      </c>
      <c r="G11" s="7" t="s">
        <v>22</v>
      </c>
      <c r="H11" s="13">
        <v>0.06</v>
      </c>
      <c r="I11" s="7">
        <f t="shared" si="0"/>
        <v>7519.06</v>
      </c>
      <c r="J11" s="13">
        <v>0.07</v>
      </c>
      <c r="K11" s="7">
        <f t="shared" si="1"/>
        <v>7439.07</v>
      </c>
      <c r="L11" s="13">
        <v>0.08</v>
      </c>
      <c r="M11" s="7">
        <f t="shared" si="2"/>
        <v>7359.08</v>
      </c>
      <c r="N11" s="7" t="s">
        <v>23</v>
      </c>
      <c r="O11" s="7"/>
      <c r="P11" s="7"/>
      <c r="Q11" s="7"/>
    </row>
    <row r="12" ht="45" spans="1:17">
      <c r="A12" s="7" t="s">
        <v>18</v>
      </c>
      <c r="B12" s="7" t="s">
        <v>19</v>
      </c>
      <c r="C12" s="7">
        <v>8599</v>
      </c>
      <c r="D12" s="7" t="s">
        <v>34</v>
      </c>
      <c r="E12" s="14" t="s">
        <v>35</v>
      </c>
      <c r="F12" s="7" t="s">
        <v>22</v>
      </c>
      <c r="G12" s="7" t="s">
        <v>22</v>
      </c>
      <c r="H12" s="13">
        <v>0.06</v>
      </c>
      <c r="I12" s="7">
        <f t="shared" si="0"/>
        <v>8083.06</v>
      </c>
      <c r="J12" s="13">
        <v>0.07</v>
      </c>
      <c r="K12" s="7">
        <f t="shared" si="1"/>
        <v>7997.07</v>
      </c>
      <c r="L12" s="13">
        <v>0.08</v>
      </c>
      <c r="M12" s="7">
        <f t="shared" si="2"/>
        <v>7911.08</v>
      </c>
      <c r="N12" s="7" t="s">
        <v>23</v>
      </c>
      <c r="O12" s="26"/>
      <c r="P12" s="26"/>
      <c r="Q12" s="33"/>
    </row>
    <row r="13" ht="45" spans="1:17">
      <c r="A13" s="7" t="s">
        <v>18</v>
      </c>
      <c r="B13" s="7" t="s">
        <v>19</v>
      </c>
      <c r="C13" s="7">
        <v>8599</v>
      </c>
      <c r="D13" s="7" t="s">
        <v>36</v>
      </c>
      <c r="E13" s="12" t="s">
        <v>37</v>
      </c>
      <c r="F13" s="7" t="s">
        <v>22</v>
      </c>
      <c r="G13" s="7" t="s">
        <v>22</v>
      </c>
      <c r="H13" s="13">
        <v>0.06</v>
      </c>
      <c r="I13" s="7">
        <f t="shared" si="0"/>
        <v>8083.06</v>
      </c>
      <c r="J13" s="13">
        <v>0.07</v>
      </c>
      <c r="K13" s="7">
        <f t="shared" si="1"/>
        <v>7997.07</v>
      </c>
      <c r="L13" s="13">
        <v>0.08</v>
      </c>
      <c r="M13" s="7">
        <f t="shared" si="2"/>
        <v>7911.08</v>
      </c>
      <c r="N13" s="7" t="s">
        <v>23</v>
      </c>
      <c r="O13" s="7"/>
      <c r="P13" s="7"/>
      <c r="Q13" s="7"/>
    </row>
    <row r="14" ht="45" spans="1:17">
      <c r="A14" s="7" t="s">
        <v>18</v>
      </c>
      <c r="B14" s="7" t="s">
        <v>19</v>
      </c>
      <c r="C14" s="7">
        <v>8999</v>
      </c>
      <c r="D14" s="11" t="s">
        <v>38</v>
      </c>
      <c r="E14" s="12" t="s">
        <v>39</v>
      </c>
      <c r="F14" s="7" t="s">
        <v>22</v>
      </c>
      <c r="G14" s="7" t="s">
        <v>22</v>
      </c>
      <c r="H14" s="13">
        <v>0.06</v>
      </c>
      <c r="I14" s="7">
        <f t="shared" si="0"/>
        <v>8459.06</v>
      </c>
      <c r="J14" s="13">
        <v>0.07</v>
      </c>
      <c r="K14" s="7">
        <f t="shared" si="1"/>
        <v>8369.07</v>
      </c>
      <c r="L14" s="13">
        <v>0.08</v>
      </c>
      <c r="M14" s="7">
        <f t="shared" si="2"/>
        <v>8279.08</v>
      </c>
      <c r="N14" s="7" t="s">
        <v>23</v>
      </c>
      <c r="O14" s="7"/>
      <c r="P14" s="7"/>
      <c r="Q14" s="7"/>
    </row>
    <row r="15" ht="45" spans="1:17">
      <c r="A15" s="7" t="s">
        <v>18</v>
      </c>
      <c r="B15" s="7" t="s">
        <v>19</v>
      </c>
      <c r="C15" s="7">
        <v>9999</v>
      </c>
      <c r="D15" s="11" t="s">
        <v>40</v>
      </c>
      <c r="E15" s="12" t="s">
        <v>41</v>
      </c>
      <c r="F15" s="7" t="s">
        <v>22</v>
      </c>
      <c r="G15" s="7" t="s">
        <v>22</v>
      </c>
      <c r="H15" s="13">
        <v>0.06</v>
      </c>
      <c r="I15" s="7">
        <f t="shared" si="0"/>
        <v>9399.06</v>
      </c>
      <c r="J15" s="13">
        <v>0.07</v>
      </c>
      <c r="K15" s="7">
        <f t="shared" si="1"/>
        <v>9299.07</v>
      </c>
      <c r="L15" s="13">
        <v>0.08</v>
      </c>
      <c r="M15" s="7">
        <f t="shared" si="2"/>
        <v>9199.08</v>
      </c>
      <c r="N15" s="7" t="s">
        <v>23</v>
      </c>
      <c r="O15" s="7"/>
      <c r="P15" s="7"/>
      <c r="Q15" s="32"/>
    </row>
    <row r="16" ht="45" spans="1:17">
      <c r="A16" s="7" t="s">
        <v>18</v>
      </c>
      <c r="B16" s="7" t="s">
        <v>19</v>
      </c>
      <c r="C16" s="7">
        <v>9999</v>
      </c>
      <c r="D16" s="7" t="s">
        <v>42</v>
      </c>
      <c r="E16" s="12" t="s">
        <v>43</v>
      </c>
      <c r="F16" s="7" t="s">
        <v>22</v>
      </c>
      <c r="G16" s="7" t="s">
        <v>22</v>
      </c>
      <c r="H16" s="13">
        <v>0.06</v>
      </c>
      <c r="I16" s="7">
        <f t="shared" si="0"/>
        <v>9399.06</v>
      </c>
      <c r="J16" s="13">
        <v>0.07</v>
      </c>
      <c r="K16" s="7">
        <f t="shared" si="1"/>
        <v>9299.07</v>
      </c>
      <c r="L16" s="13">
        <v>0.08</v>
      </c>
      <c r="M16" s="7">
        <f t="shared" si="2"/>
        <v>9199.08</v>
      </c>
      <c r="N16" s="7" t="s">
        <v>23</v>
      </c>
      <c r="O16" s="26"/>
      <c r="P16" s="26"/>
      <c r="Q16" s="33"/>
    </row>
    <row r="17" spans="1:17">
      <c r="A17" s="15"/>
      <c r="B17" s="15"/>
      <c r="C17" s="15"/>
      <c r="D17" s="15"/>
      <c r="E17" s="16"/>
      <c r="F17" s="15"/>
      <c r="G17" s="15"/>
      <c r="H17" s="17"/>
      <c r="I17" s="15"/>
      <c r="J17" s="17"/>
      <c r="K17" s="15"/>
      <c r="L17" s="17"/>
      <c r="M17" s="15"/>
      <c r="N17" s="27"/>
      <c r="O17" s="28"/>
      <c r="P17" s="28"/>
      <c r="Q17" s="34"/>
    </row>
    <row r="18" spans="1:16">
      <c r="A18" s="18" t="s">
        <v>44</v>
      </c>
      <c r="B18" s="18"/>
      <c r="C18" s="18"/>
      <c r="D18" s="18"/>
      <c r="E18" s="18"/>
      <c r="F18" s="18"/>
      <c r="G18" s="18"/>
      <c r="H18" s="18"/>
      <c r="I18" s="18"/>
      <c r="J18" s="18"/>
      <c r="K18" s="18"/>
      <c r="L18" s="18"/>
      <c r="M18" s="18"/>
      <c r="N18" s="29"/>
      <c r="O18" s="29"/>
      <c r="P18" s="29"/>
    </row>
    <row r="19" spans="1:9">
      <c r="A19" s="19" t="s">
        <v>45</v>
      </c>
      <c r="B19" s="19"/>
      <c r="C19" s="19"/>
      <c r="D19" s="19"/>
      <c r="E19" s="19"/>
      <c r="F19" s="19"/>
      <c r="G19" s="19"/>
      <c r="H19" s="19"/>
      <c r="I19" s="19"/>
    </row>
    <row r="20" ht="32.25" customHeight="1" spans="1:9">
      <c r="A20" s="20" t="s">
        <v>46</v>
      </c>
      <c r="B20" s="20"/>
      <c r="C20" s="20"/>
      <c r="D20" s="20"/>
      <c r="E20" s="20"/>
      <c r="F20" s="20"/>
      <c r="G20" s="20"/>
      <c r="H20" s="20"/>
      <c r="I20" s="20"/>
    </row>
    <row r="21" ht="57" customHeight="1" spans="1:9">
      <c r="A21" s="20" t="s">
        <v>47</v>
      </c>
      <c r="B21" s="20"/>
      <c r="C21" s="20"/>
      <c r="D21" s="20"/>
      <c r="E21" s="20"/>
      <c r="F21" s="20"/>
      <c r="G21" s="20"/>
      <c r="H21" s="20"/>
      <c r="I21" s="20"/>
    </row>
    <row r="22" spans="1:9">
      <c r="A22" s="19" t="s">
        <v>48</v>
      </c>
      <c r="B22" s="19"/>
      <c r="C22" s="19"/>
      <c r="D22" s="19"/>
      <c r="E22" s="19"/>
      <c r="F22" s="21"/>
      <c r="G22" s="21"/>
      <c r="H22" s="21"/>
      <c r="I22" s="21"/>
    </row>
    <row r="23" spans="1:9">
      <c r="A23" s="19" t="s">
        <v>49</v>
      </c>
      <c r="B23" s="19"/>
      <c r="C23" s="19"/>
      <c r="D23" s="19"/>
      <c r="E23" s="19"/>
      <c r="F23" s="21"/>
      <c r="G23" s="21"/>
      <c r="H23" s="21"/>
      <c r="I23" s="21"/>
    </row>
    <row r="24" spans="1:9">
      <c r="A24" s="19" t="s">
        <v>50</v>
      </c>
      <c r="B24" s="19"/>
      <c r="C24" s="19"/>
      <c r="D24" s="19"/>
      <c r="E24" s="19"/>
      <c r="F24" s="21"/>
      <c r="G24" s="21"/>
      <c r="H24" s="21"/>
      <c r="I24" s="21"/>
    </row>
    <row r="25" spans="1:9">
      <c r="A25" s="19" t="s">
        <v>51</v>
      </c>
      <c r="B25" s="19"/>
      <c r="C25" s="19"/>
      <c r="D25" s="19"/>
      <c r="E25" s="19"/>
      <c r="F25" s="21"/>
      <c r="G25" s="21"/>
      <c r="H25" s="21"/>
      <c r="I25" s="21"/>
    </row>
    <row r="26" spans="1:10">
      <c r="A26" s="22" t="s">
        <v>52</v>
      </c>
      <c r="B26" s="22"/>
      <c r="C26" s="22"/>
      <c r="D26" s="22"/>
      <c r="E26" s="22"/>
      <c r="F26" s="22"/>
      <c r="G26" s="22"/>
      <c r="H26" s="22"/>
      <c r="I26" s="22"/>
      <c r="J26" s="22"/>
    </row>
    <row r="27" spans="1:9">
      <c r="A27" s="19" t="s">
        <v>53</v>
      </c>
      <c r="B27" s="19"/>
      <c r="C27" s="19"/>
      <c r="D27" s="19"/>
      <c r="E27" s="19"/>
      <c r="F27" s="21"/>
      <c r="G27" s="21"/>
      <c r="H27" s="21"/>
      <c r="I27" s="21"/>
    </row>
    <row r="28" spans="1:9">
      <c r="A28" s="19" t="s">
        <v>54</v>
      </c>
      <c r="B28" s="19"/>
      <c r="C28" s="19"/>
      <c r="D28" s="19"/>
      <c r="E28" s="19"/>
      <c r="F28" s="21"/>
      <c r="G28" s="21"/>
      <c r="H28" s="21"/>
      <c r="I28" s="21"/>
    </row>
    <row r="29" spans="1:9">
      <c r="A29" s="19" t="s">
        <v>55</v>
      </c>
      <c r="B29" s="19"/>
      <c r="C29" s="19"/>
      <c r="D29" s="19"/>
      <c r="E29" s="19"/>
      <c r="F29" s="21"/>
      <c r="G29" s="21"/>
      <c r="H29" s="21"/>
      <c r="I29" s="21"/>
    </row>
    <row r="30" ht="14.25" spans="1:1">
      <c r="A30" s="23"/>
    </row>
    <row r="31" ht="14.25" spans="1:4">
      <c r="A31" s="24" t="s">
        <v>56</v>
      </c>
      <c r="B31" s="24"/>
      <c r="C31" s="24"/>
      <c r="D31" s="24"/>
    </row>
    <row r="32" ht="14.25" spans="1:1">
      <c r="A32" s="23"/>
    </row>
    <row r="33" ht="14.25" spans="1:3">
      <c r="A33" s="24" t="s">
        <v>57</v>
      </c>
      <c r="B33" s="24"/>
      <c r="C33" s="24"/>
    </row>
    <row r="34" ht="14.25" spans="1:1">
      <c r="A34" s="23"/>
    </row>
    <row r="35" ht="14.25" spans="1:3">
      <c r="A35" s="25" t="s">
        <v>58</v>
      </c>
      <c r="B35" s="25"/>
      <c r="C35" s="25"/>
    </row>
  </sheetData>
  <mergeCells count="27">
    <mergeCell ref="A1:P1"/>
    <mergeCell ref="A2:Q2"/>
    <mergeCell ref="H4:I4"/>
    <mergeCell ref="J4:K4"/>
    <mergeCell ref="L4:M4"/>
    <mergeCell ref="A18:P18"/>
    <mergeCell ref="A19:I19"/>
    <mergeCell ref="A20:I20"/>
    <mergeCell ref="A21:I21"/>
    <mergeCell ref="A22:E22"/>
    <mergeCell ref="A23:E23"/>
    <mergeCell ref="A24:E24"/>
    <mergeCell ref="A25:E25"/>
    <mergeCell ref="A26:J26"/>
    <mergeCell ref="A27:E27"/>
    <mergeCell ref="A28:E28"/>
    <mergeCell ref="A29:E29"/>
    <mergeCell ref="A31:D31"/>
    <mergeCell ref="A33:C33"/>
    <mergeCell ref="A4:A5"/>
    <mergeCell ref="B4:B5"/>
    <mergeCell ref="D4:D5"/>
    <mergeCell ref="E4:E5"/>
    <mergeCell ref="N4:N5"/>
    <mergeCell ref="O4:O5"/>
    <mergeCell ref="P4:P5"/>
    <mergeCell ref="Q4:Q5"/>
  </mergeCells>
  <printOptions horizontalCentered="1" verticalCentered="1"/>
  <pageMargins left="0.393055555555556" right="0.393055555555556" top="0.393055555555556" bottom="0.393055555555556" header="0.313888888888889" footer="0.313888888888889"/>
  <pageSetup paperSize="9" scale="91" orientation="landscape"/>
  <headerFooter/>
  <rowBreaks count="1" manualBreakCount="1">
    <brk id="8" max="15"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dc:creator>
  <cp:lastModifiedBy>小白白</cp:lastModifiedBy>
  <dcterms:created xsi:type="dcterms:W3CDTF">2006-09-16T00:00:00Z</dcterms:created>
  <dcterms:modified xsi:type="dcterms:W3CDTF">2020-12-23T02:55:42Z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11</vt:lpwstr>
  </property>
  <property fmtid="{D5CDD505-2E9C-101B-9397-08002B2CF9AE}" pid="3" name="KSOProductBuildVer">
    <vt:lpwstr>2052-11.1.0.10132</vt:lpwstr>
  </property>
</Properties>
</file>